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иненок\СОБРАНИЕ\ПРОЕКТЫ\2120245  изм бюджет 2018\15-0218\"/>
    </mc:Choice>
  </mc:AlternateContent>
  <bookViews>
    <workbookView xWindow="0" yWindow="0" windowWidth="28800" windowHeight="11805"/>
  </bookViews>
  <sheets>
    <sheet name="Финансирование_1" sheetId="2" r:id="rId1"/>
  </sheets>
  <definedNames>
    <definedName name="_xlnm._FilterDatabase" localSheetId="0" hidden="1">Финансирование_1!$A$14:$F$59</definedName>
    <definedName name="_xlnm.Print_Titles" localSheetId="0">Финансирование_1!$12:$14</definedName>
    <definedName name="_xlnm.Print_Area" localSheetId="0">Финансирование_1!$A$1:$E$59</definedName>
  </definedNames>
  <calcPr calcId="152511"/>
</workbook>
</file>

<file path=xl/calcChain.xml><?xml version="1.0" encoding="utf-8"?>
<calcChain xmlns="http://schemas.openxmlformats.org/spreadsheetml/2006/main">
  <c r="D54" i="2" l="1"/>
  <c r="E54" i="2"/>
  <c r="C54" i="2"/>
  <c r="D51" i="2"/>
  <c r="E51" i="2"/>
  <c r="C51" i="2"/>
  <c r="D46" i="2"/>
  <c r="E46" i="2"/>
  <c r="C46" i="2"/>
  <c r="D43" i="2"/>
  <c r="E43" i="2"/>
  <c r="C43" i="2"/>
  <c r="D38" i="2"/>
  <c r="E38" i="2"/>
  <c r="C38" i="2"/>
  <c r="D36" i="2"/>
  <c r="E36" i="2"/>
  <c r="C36" i="2"/>
  <c r="D33" i="2"/>
  <c r="E33" i="2"/>
  <c r="C33" i="2"/>
  <c r="D30" i="2"/>
  <c r="E30" i="2"/>
  <c r="C30" i="2"/>
  <c r="D25" i="2"/>
  <c r="E25" i="2"/>
  <c r="C25" i="2"/>
  <c r="D20" i="2"/>
  <c r="E20" i="2"/>
  <c r="C20" i="2"/>
  <c r="D15" i="2"/>
  <c r="E15" i="2"/>
  <c r="C15" i="2"/>
  <c r="D67" i="2"/>
  <c r="E67" i="2"/>
  <c r="C67" i="2"/>
  <c r="D66" i="2"/>
  <c r="E66" i="2"/>
  <c r="C66" i="2"/>
  <c r="D65" i="2"/>
  <c r="E65" i="2"/>
  <c r="C65" i="2"/>
  <c r="D64" i="2"/>
  <c r="E64" i="2"/>
  <c r="C64" i="2"/>
  <c r="D68" i="2"/>
  <c r="E68" i="2"/>
  <c r="E59" i="2" l="1"/>
  <c r="C59" i="2"/>
  <c r="D59" i="2"/>
  <c r="D69" i="2" s="1"/>
  <c r="E69" i="2"/>
  <c r="C68" i="2"/>
  <c r="C69" i="2" s="1"/>
</calcChain>
</file>

<file path=xl/sharedStrings.xml><?xml version="1.0" encoding="utf-8"?>
<sst xmlns="http://schemas.openxmlformats.org/spreadsheetml/2006/main" count="68" uniqueCount="34">
  <si>
    <t>Предоставление иных межбюджетных трансфертов бюджетам городских и сельских поселений Таймырского Долгано-Ненецкого муниципального района общего характера</t>
  </si>
  <si>
    <t xml:space="preserve">Расходы на реализацию государственных полномочий по расчету и предоставлению дотаций поселениям, входящим в состав муниципального района края </t>
  </si>
  <si>
    <t>Предоставление иных межбюджетных трансфертов бюджетам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библиотечного обслуживания населения, комплектованию и обеспечению сохранности библиотечных фондов библиотек поселений в соответствии с заключенными соглашениями</t>
  </si>
  <si>
    <t>Предоставление иных межбюджетных трансфертов бюджетам городских и сельских поселений Таймырского Долгано- Ненецкого муниципального района на реализацию мероприятий муниципальной программы «Культура Таймыра»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</si>
  <si>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</si>
  <si>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20 ст. 14 Федерального закона от 06.10.2003 №131-ФЗ «Об общих принципах организации местного самоуправления в Российской Федерации»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</si>
  <si>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 в соответствии с заключенными соглашениями</t>
  </si>
  <si>
    <t>Расходы на осуществление первичного воинского учета на территориях, где отсутствуют военные комиссариаты</t>
  </si>
  <si>
    <t>Расходы на выполнение государственных полномочий по созданию и обеспечению деятельности административных комиссий</t>
  </si>
  <si>
    <t>Расходы на государственную регистрацию актов гражданского состояния</t>
  </si>
  <si>
    <t>Наименование межбюджетных трансфертов, городского (сельского) поселения</t>
  </si>
  <si>
    <t>Сумма (руб.)</t>
  </si>
  <si>
    <t>2018 год</t>
  </si>
  <si>
    <t>2019 год</t>
  </si>
  <si>
    <t>2020 год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</si>
  <si>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</si>
  <si>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</si>
  <si>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</si>
  <si>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</si>
  <si>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</si>
  <si>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</si>
  <si>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</si>
  <si>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</si>
  <si>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</si>
  <si>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</si>
  <si>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</si>
  <si>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</si>
  <si>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ИТОГО:</t>
  </si>
  <si>
    <t>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 полномочий органов местного самоуправления Таймырского Долгано-Ненецкого муниципального района, предусмотренных п. 7 ст. 14 Федерального закона от 06.10.2003 №131-ФЗ «Об общих принципах организации местного самоуправления в Российской Федерации»</t>
  </si>
  <si>
    <t>Городское поселение Дудинка</t>
  </si>
  <si>
    <t>Сельское поселение Караул</t>
  </si>
  <si>
    <t>Сельское поселение Хатанга</t>
  </si>
  <si>
    <t>Городское поселение Диксон</t>
  </si>
  <si>
    <t>Распределение дотаций на выравнивание бюджетной обеспеченности бюджетам городских и сельских поселений, входящим в состав Таймырского Долгано-Ненецкого муниципального района, из районного фонда финансовой поддержки поселений, иных межбюджетных трансфертов общего характера, иных межбюджетных трансфертов, имеющих целевое назначение и предоставляемых бюджетам поселений за счет субвенций, передаваемых на данные цели из других бюджетов бюджетной системы Российской Федерации, а также иных межбюджетных транфертов на реализацию Соглашений, заключенных с органами местного самоуправления поселений муниципального района, о передаче им осуществления части полномочий муниципального района, реализацию мероприятий в рамках муниципальных программ муниципального района на 2018 год и плановый период 2019-2020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</si>
</sst>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#,##0.00;[Red]\-#,##0.00;0.00"/>
    <numFmt numFmtId="166" formatCode="#,##0.00_ ;[Red]\-#,##0.00\ "/>
  </numFmts>
  <fonts count="9" x14ac:knownFonts="1"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0" xfId="1" applyNumberFormat="1" applyFont="1"/>
    <xf numFmtId="164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Font="1" applyBorder="1" applyAlignment="1">
      <alignment horizontal="center" vertical="center"/>
    </xf>
    <xf numFmtId="164" fontId="6" fillId="0" borderId="3" xfId="1" applyNumberFormat="1" applyFont="1" applyFill="1" applyBorder="1" applyAlignment="1" applyProtection="1">
      <alignment horizontal="left" vertical="top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5" fillId="0" borderId="3" xfId="1" applyNumberFormat="1" applyFont="1" applyFill="1" applyBorder="1" applyAlignment="1" applyProtection="1">
      <alignment horizontal="right" vertical="center"/>
      <protection hidden="1"/>
    </xf>
    <xf numFmtId="165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Font="1" applyBorder="1"/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1" applyNumberFormat="1" applyFont="1" applyFill="1" applyAlignment="1" applyProtection="1">
      <protection hidden="1"/>
    </xf>
    <xf numFmtId="166" fontId="1" fillId="0" borderId="8" xfId="1" applyNumberFormat="1" applyFont="1" applyBorder="1"/>
    <xf numFmtId="166" fontId="1" fillId="0" borderId="9" xfId="1" applyNumberFormat="1" applyFont="1" applyBorder="1"/>
    <xf numFmtId="166" fontId="1" fillId="0" borderId="3" xfId="1" applyNumberFormat="1" applyFont="1" applyBorder="1"/>
    <xf numFmtId="166" fontId="1" fillId="0" borderId="5" xfId="1" applyNumberFormat="1" applyFont="1" applyBorder="1"/>
    <xf numFmtId="4" fontId="8" fillId="0" borderId="1" xfId="1" applyNumberFormat="1" applyFont="1" applyBorder="1"/>
    <xf numFmtId="4" fontId="8" fillId="0" borderId="6" xfId="1" applyNumberFormat="1" applyFont="1" applyBorder="1"/>
    <xf numFmtId="164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3604114</xdr:colOff>
          <xdr:row>0</xdr:row>
          <xdr:rowOff>31505</xdr:rowOff>
        </xdr:from>
        <xdr:to>
          <xdr:col>4</xdr:col>
          <xdr:colOff>910736</xdr:colOff>
          <xdr:row>7</xdr:row>
          <xdr:rowOff>145805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0:F69"/>
  <sheetViews>
    <sheetView showGridLines="0" tabSelected="1" view="pageBreakPreview" zoomScale="130" zoomScaleNormal="130" zoomScaleSheetLayoutView="130" workbookViewId="0">
      <selection activeCell="B6" sqref="B6"/>
    </sheetView>
  </sheetViews>
  <sheetFormatPr defaultColWidth="8.125" defaultRowHeight="15" x14ac:dyDescent="0.2"/>
  <cols>
    <col min="1" max="1" width="4.625" style="1" customWidth="1"/>
    <col min="2" max="2" width="52.125" style="1" customWidth="1"/>
    <col min="3" max="3" width="13.5" style="1" bestFit="1" customWidth="1"/>
    <col min="4" max="5" width="12.5" style="1" bestFit="1" customWidth="1"/>
    <col min="6" max="6" width="5.75" style="1" customWidth="1"/>
    <col min="7" max="188" width="8" style="1" customWidth="1"/>
    <col min="189" max="16384" width="8.125" style="1"/>
  </cols>
  <sheetData>
    <row r="10" spans="1:6" ht="159.75" customHeight="1" x14ac:dyDescent="0.2">
      <c r="A10" s="34" t="s">
        <v>33</v>
      </c>
      <c r="B10" s="34"/>
      <c r="C10" s="34"/>
      <c r="D10" s="34"/>
      <c r="E10" s="34"/>
    </row>
    <row r="11" spans="1:6" ht="6.75" customHeight="1" thickBot="1" x14ac:dyDescent="0.25">
      <c r="A11" s="2"/>
      <c r="B11" s="2"/>
      <c r="C11" s="2"/>
      <c r="D11" s="2"/>
      <c r="E11" s="2"/>
    </row>
    <row r="12" spans="1:6" ht="15.75" x14ac:dyDescent="0.25">
      <c r="A12" s="35" t="s">
        <v>15</v>
      </c>
      <c r="B12" s="31" t="s">
        <v>10</v>
      </c>
      <c r="C12" s="31" t="s">
        <v>11</v>
      </c>
      <c r="D12" s="31"/>
      <c r="E12" s="33"/>
      <c r="F12" s="3"/>
    </row>
    <row r="13" spans="1:6" ht="15.75" x14ac:dyDescent="0.25">
      <c r="A13" s="36"/>
      <c r="B13" s="32"/>
      <c r="C13" s="19" t="s">
        <v>12</v>
      </c>
      <c r="D13" s="19" t="s">
        <v>13</v>
      </c>
      <c r="E13" s="20" t="s">
        <v>14</v>
      </c>
      <c r="F13" s="4"/>
    </row>
    <row r="14" spans="1:6" x14ac:dyDescent="0.2">
      <c r="A14" s="21">
        <v>1</v>
      </c>
      <c r="B14" s="19">
        <v>2</v>
      </c>
      <c r="C14" s="19">
        <v>3</v>
      </c>
      <c r="D14" s="19">
        <v>4</v>
      </c>
      <c r="E14" s="20">
        <v>5</v>
      </c>
      <c r="F14" s="22"/>
    </row>
    <row r="15" spans="1:6" ht="25.5" x14ac:dyDescent="0.25">
      <c r="A15" s="9" t="s">
        <v>16</v>
      </c>
      <c r="B15" s="10" t="s">
        <v>9</v>
      </c>
      <c r="C15" s="11">
        <f>SUM(C16:C19)</f>
        <v>248786.52000000002</v>
      </c>
      <c r="D15" s="11">
        <f t="shared" ref="D15:E15" si="0">SUM(D16:D19)</f>
        <v>248786.52000000002</v>
      </c>
      <c r="E15" s="12">
        <f t="shared" si="0"/>
        <v>248786.52000000002</v>
      </c>
      <c r="F15" s="5"/>
    </row>
    <row r="16" spans="1:6" ht="15.75" x14ac:dyDescent="0.25">
      <c r="A16" s="9"/>
      <c r="B16" s="8" t="s">
        <v>29</v>
      </c>
      <c r="C16" s="13">
        <v>48059.17</v>
      </c>
      <c r="D16" s="13">
        <v>48059.17</v>
      </c>
      <c r="E16" s="14">
        <v>48059.17</v>
      </c>
      <c r="F16" s="5"/>
    </row>
    <row r="17" spans="1:6" ht="15.75" x14ac:dyDescent="0.25">
      <c r="A17" s="9"/>
      <c r="B17" s="8" t="s">
        <v>31</v>
      </c>
      <c r="C17" s="13">
        <v>54579.64</v>
      </c>
      <c r="D17" s="13">
        <v>54579.64</v>
      </c>
      <c r="E17" s="14">
        <v>54579.64</v>
      </c>
      <c r="F17" s="5"/>
    </row>
    <row r="18" spans="1:6" ht="15.75" x14ac:dyDescent="0.25">
      <c r="A18" s="9"/>
      <c r="B18" s="8" t="s">
        <v>32</v>
      </c>
      <c r="C18" s="13">
        <v>13603.86</v>
      </c>
      <c r="D18" s="13">
        <v>13603.86</v>
      </c>
      <c r="E18" s="14">
        <v>13603.86</v>
      </c>
      <c r="F18" s="5"/>
    </row>
    <row r="19" spans="1:6" ht="15.75" x14ac:dyDescent="0.25">
      <c r="A19" s="9"/>
      <c r="B19" s="8" t="s">
        <v>30</v>
      </c>
      <c r="C19" s="13">
        <v>132543.85</v>
      </c>
      <c r="D19" s="13">
        <v>132543.85</v>
      </c>
      <c r="E19" s="14">
        <v>132543.85</v>
      </c>
      <c r="F19" s="5"/>
    </row>
    <row r="20" spans="1:6" ht="25.5" x14ac:dyDescent="0.25">
      <c r="A20" s="9" t="s">
        <v>17</v>
      </c>
      <c r="B20" s="10" t="s">
        <v>8</v>
      </c>
      <c r="C20" s="11">
        <f>SUM(C21:C24)</f>
        <v>182700</v>
      </c>
      <c r="D20" s="11">
        <f t="shared" ref="D20:E20" si="1">SUM(D21:D24)</f>
        <v>177200</v>
      </c>
      <c r="E20" s="12">
        <f t="shared" si="1"/>
        <v>177200</v>
      </c>
      <c r="F20" s="5"/>
    </row>
    <row r="21" spans="1:6" ht="15.75" x14ac:dyDescent="0.25">
      <c r="A21" s="9"/>
      <c r="B21" s="8" t="s">
        <v>29</v>
      </c>
      <c r="C21" s="13">
        <v>132190.59</v>
      </c>
      <c r="D21" s="13">
        <v>126690.59</v>
      </c>
      <c r="E21" s="14">
        <v>126690.59</v>
      </c>
      <c r="F21" s="5"/>
    </row>
    <row r="22" spans="1:6" ht="15.75" x14ac:dyDescent="0.25">
      <c r="A22" s="9"/>
      <c r="B22" s="8" t="s">
        <v>31</v>
      </c>
      <c r="C22" s="13">
        <v>25704.7</v>
      </c>
      <c r="D22" s="13">
        <v>25704.7</v>
      </c>
      <c r="E22" s="14">
        <v>25704.7</v>
      </c>
      <c r="F22" s="5"/>
    </row>
    <row r="23" spans="1:6" ht="15.75" x14ac:dyDescent="0.25">
      <c r="A23" s="9"/>
      <c r="B23" s="8" t="s">
        <v>32</v>
      </c>
      <c r="C23" s="13">
        <v>3122.54</v>
      </c>
      <c r="D23" s="13">
        <v>3122.54</v>
      </c>
      <c r="E23" s="14">
        <v>3122.54</v>
      </c>
      <c r="F23" s="5"/>
    </row>
    <row r="24" spans="1:6" ht="15.75" x14ac:dyDescent="0.25">
      <c r="A24" s="9"/>
      <c r="B24" s="8" t="s">
        <v>30</v>
      </c>
      <c r="C24" s="13">
        <v>21682.17</v>
      </c>
      <c r="D24" s="13">
        <v>21682.17</v>
      </c>
      <c r="E24" s="14">
        <v>21682.17</v>
      </c>
      <c r="F24" s="5"/>
    </row>
    <row r="25" spans="1:6" ht="25.5" x14ac:dyDescent="0.25">
      <c r="A25" s="9" t="s">
        <v>18</v>
      </c>
      <c r="B25" s="10" t="s">
        <v>7</v>
      </c>
      <c r="C25" s="11">
        <f>SUM(C26:C29)</f>
        <v>7138999.9999999991</v>
      </c>
      <c r="D25" s="11">
        <f t="shared" ref="D25:E25" si="2">SUM(D26:D29)</f>
        <v>7167300</v>
      </c>
      <c r="E25" s="12">
        <f t="shared" si="2"/>
        <v>7264200</v>
      </c>
      <c r="F25" s="5"/>
    </row>
    <row r="26" spans="1:6" ht="15.75" x14ac:dyDescent="0.25">
      <c r="A26" s="9"/>
      <c r="B26" s="8" t="s">
        <v>29</v>
      </c>
      <c r="C26" s="13">
        <v>4938034.5</v>
      </c>
      <c r="D26" s="13">
        <v>4957620.7</v>
      </c>
      <c r="E26" s="14">
        <v>5024689.6500000004</v>
      </c>
      <c r="F26" s="5"/>
    </row>
    <row r="27" spans="1:6" ht="15.75" x14ac:dyDescent="0.25">
      <c r="A27" s="9"/>
      <c r="B27" s="8" t="s">
        <v>31</v>
      </c>
      <c r="C27" s="13">
        <v>987606.89</v>
      </c>
      <c r="D27" s="13">
        <v>991524.13</v>
      </c>
      <c r="E27" s="14">
        <v>1004937.93</v>
      </c>
      <c r="F27" s="5"/>
    </row>
    <row r="28" spans="1:6" ht="15.75" x14ac:dyDescent="0.25">
      <c r="A28" s="9"/>
      <c r="B28" s="8" t="s">
        <v>32</v>
      </c>
      <c r="C28" s="13">
        <v>225751.72</v>
      </c>
      <c r="D28" s="13">
        <v>226631.04000000001</v>
      </c>
      <c r="E28" s="14">
        <v>229634.49</v>
      </c>
      <c r="F28" s="5"/>
    </row>
    <row r="29" spans="1:6" ht="15.75" x14ac:dyDescent="0.25">
      <c r="A29" s="9"/>
      <c r="B29" s="8" t="s">
        <v>30</v>
      </c>
      <c r="C29" s="13">
        <v>987606.89</v>
      </c>
      <c r="D29" s="13">
        <v>991524.13</v>
      </c>
      <c r="E29" s="14">
        <v>1004937.93</v>
      </c>
      <c r="F29" s="5"/>
    </row>
    <row r="30" spans="1:6" ht="111" customHeight="1" x14ac:dyDescent="0.25">
      <c r="A30" s="9" t="s">
        <v>19</v>
      </c>
      <c r="B30" s="29" t="s">
        <v>28</v>
      </c>
      <c r="C30" s="11">
        <f>SUM(C31:C32)</f>
        <v>3045718</v>
      </c>
      <c r="D30" s="11">
        <f t="shared" ref="D30:E30" si="3">SUM(D31:D32)</f>
        <v>3045718</v>
      </c>
      <c r="E30" s="12">
        <f t="shared" si="3"/>
        <v>0</v>
      </c>
      <c r="F30" s="5"/>
    </row>
    <row r="31" spans="1:6" ht="15.75" x14ac:dyDescent="0.25">
      <c r="A31" s="9"/>
      <c r="B31" s="8" t="s">
        <v>31</v>
      </c>
      <c r="C31" s="13">
        <v>2562699</v>
      </c>
      <c r="D31" s="13">
        <v>2562699</v>
      </c>
      <c r="E31" s="14">
        <v>0</v>
      </c>
      <c r="F31" s="5"/>
    </row>
    <row r="32" spans="1:6" ht="15.75" x14ac:dyDescent="0.25">
      <c r="A32" s="9"/>
      <c r="B32" s="8" t="s">
        <v>30</v>
      </c>
      <c r="C32" s="13">
        <v>483019</v>
      </c>
      <c r="D32" s="13">
        <v>483019</v>
      </c>
      <c r="E32" s="14">
        <v>0</v>
      </c>
      <c r="F32" s="5"/>
    </row>
    <row r="33" spans="1:6" ht="108.75" customHeight="1" x14ac:dyDescent="0.25">
      <c r="A33" s="9" t="s">
        <v>20</v>
      </c>
      <c r="B33" s="29" t="s">
        <v>5</v>
      </c>
      <c r="C33" s="11">
        <f>SUM(C34:C35)</f>
        <v>641120.49</v>
      </c>
      <c r="D33" s="11">
        <f t="shared" ref="D33:E33" si="4">SUM(D34:D35)</f>
        <v>245120.49</v>
      </c>
      <c r="E33" s="12">
        <f t="shared" si="4"/>
        <v>0</v>
      </c>
      <c r="F33" s="5"/>
    </row>
    <row r="34" spans="1:6" ht="15.75" x14ac:dyDescent="0.25">
      <c r="A34" s="9"/>
      <c r="B34" s="8" t="s">
        <v>31</v>
      </c>
      <c r="C34" s="13">
        <v>191771.74</v>
      </c>
      <c r="D34" s="13">
        <v>191771.74</v>
      </c>
      <c r="E34" s="14">
        <v>0</v>
      </c>
      <c r="F34" s="5"/>
    </row>
    <row r="35" spans="1:6" ht="15.75" x14ac:dyDescent="0.25">
      <c r="A35" s="9"/>
      <c r="B35" s="8" t="s">
        <v>30</v>
      </c>
      <c r="C35" s="13">
        <v>449348.75</v>
      </c>
      <c r="D35" s="13">
        <v>53348.75</v>
      </c>
      <c r="E35" s="14">
        <v>0</v>
      </c>
      <c r="F35" s="5"/>
    </row>
    <row r="36" spans="1:6" ht="89.25" x14ac:dyDescent="0.25">
      <c r="A36" s="9" t="s">
        <v>21</v>
      </c>
      <c r="B36" s="10" t="s">
        <v>6</v>
      </c>
      <c r="C36" s="11">
        <f>SUM(C37)</f>
        <v>60000</v>
      </c>
      <c r="D36" s="11">
        <f t="shared" ref="D36:E36" si="5">SUM(D37)</f>
        <v>60000</v>
      </c>
      <c r="E36" s="12">
        <f t="shared" si="5"/>
        <v>0</v>
      </c>
      <c r="F36" s="5"/>
    </row>
    <row r="37" spans="1:6" ht="15.75" x14ac:dyDescent="0.25">
      <c r="A37" s="9"/>
      <c r="B37" s="8" t="s">
        <v>29</v>
      </c>
      <c r="C37" s="13">
        <v>60000</v>
      </c>
      <c r="D37" s="13">
        <v>60000</v>
      </c>
      <c r="E37" s="14">
        <v>0</v>
      </c>
      <c r="F37" s="5"/>
    </row>
    <row r="38" spans="1:6" ht="94.5" customHeight="1" x14ac:dyDescent="0.25">
      <c r="A38" s="9" t="s">
        <v>22</v>
      </c>
      <c r="B38" s="29" t="s">
        <v>4</v>
      </c>
      <c r="C38" s="11">
        <f>SUM(C39:C42)</f>
        <v>102563434.50999999</v>
      </c>
      <c r="D38" s="11">
        <f t="shared" ref="D38:E38" si="6">SUM(D39:D42)</f>
        <v>0</v>
      </c>
      <c r="E38" s="12">
        <f t="shared" si="6"/>
        <v>0</v>
      </c>
      <c r="F38" s="5"/>
    </row>
    <row r="39" spans="1:6" ht="15.75" x14ac:dyDescent="0.25">
      <c r="A39" s="9"/>
      <c r="B39" s="8" t="s">
        <v>29</v>
      </c>
      <c r="C39" s="13">
        <v>66145342.289999999</v>
      </c>
      <c r="D39" s="13">
        <v>0</v>
      </c>
      <c r="E39" s="14">
        <v>0</v>
      </c>
      <c r="F39" s="5"/>
    </row>
    <row r="40" spans="1:6" ht="15.75" x14ac:dyDescent="0.25">
      <c r="A40" s="9"/>
      <c r="B40" s="8" t="s">
        <v>31</v>
      </c>
      <c r="C40" s="13">
        <v>24088136.050000001</v>
      </c>
      <c r="D40" s="13">
        <v>0</v>
      </c>
      <c r="E40" s="14">
        <v>0</v>
      </c>
      <c r="F40" s="5"/>
    </row>
    <row r="41" spans="1:6" ht="15.75" x14ac:dyDescent="0.25">
      <c r="A41" s="9"/>
      <c r="B41" s="8" t="s">
        <v>32</v>
      </c>
      <c r="C41" s="13">
        <v>5228351.5999999996</v>
      </c>
      <c r="D41" s="13">
        <v>0</v>
      </c>
      <c r="E41" s="14">
        <v>0</v>
      </c>
      <c r="F41" s="5"/>
    </row>
    <row r="42" spans="1:6" ht="15.75" x14ac:dyDescent="0.25">
      <c r="A42" s="9"/>
      <c r="B42" s="8" t="s">
        <v>30</v>
      </c>
      <c r="C42" s="13">
        <v>7101604.5700000003</v>
      </c>
      <c r="D42" s="13">
        <v>0</v>
      </c>
      <c r="E42" s="14">
        <v>0</v>
      </c>
      <c r="F42" s="5"/>
    </row>
    <row r="43" spans="1:6" ht="111.75" customHeight="1" x14ac:dyDescent="0.25">
      <c r="A43" s="9" t="s">
        <v>23</v>
      </c>
      <c r="B43" s="29" t="s">
        <v>2</v>
      </c>
      <c r="C43" s="11">
        <f>SUM(C44:C45)</f>
        <v>32732149.530000001</v>
      </c>
      <c r="D43" s="11">
        <f t="shared" ref="D43:E43" si="7">SUM(D44:D45)</f>
        <v>0</v>
      </c>
      <c r="E43" s="12">
        <f t="shared" si="7"/>
        <v>0</v>
      </c>
      <c r="F43" s="5"/>
    </row>
    <row r="44" spans="1:6" ht="15.75" x14ac:dyDescent="0.25">
      <c r="A44" s="9"/>
      <c r="B44" s="8" t="s">
        <v>31</v>
      </c>
      <c r="C44" s="13">
        <v>18831495</v>
      </c>
      <c r="D44" s="13">
        <v>0</v>
      </c>
      <c r="E44" s="14">
        <v>0</v>
      </c>
      <c r="F44" s="5"/>
    </row>
    <row r="45" spans="1:6" ht="15.75" x14ac:dyDescent="0.25">
      <c r="A45" s="9"/>
      <c r="B45" s="8" t="s">
        <v>30</v>
      </c>
      <c r="C45" s="13">
        <v>13900654.529999999</v>
      </c>
      <c r="D45" s="13">
        <v>0</v>
      </c>
      <c r="E45" s="14">
        <v>0</v>
      </c>
      <c r="F45" s="5"/>
    </row>
    <row r="46" spans="1:6" ht="67.5" customHeight="1" x14ac:dyDescent="0.25">
      <c r="A46" s="9" t="s">
        <v>24</v>
      </c>
      <c r="B46" s="29" t="s">
        <v>3</v>
      </c>
      <c r="C46" s="11">
        <f>SUM(C47:C50)</f>
        <v>996418</v>
      </c>
      <c r="D46" s="11">
        <f t="shared" ref="D46:E46" si="8">SUM(D47:D50)</f>
        <v>0</v>
      </c>
      <c r="E46" s="12">
        <f t="shared" si="8"/>
        <v>0</v>
      </c>
      <c r="F46" s="5"/>
    </row>
    <row r="47" spans="1:6" ht="15.75" x14ac:dyDescent="0.25">
      <c r="A47" s="9"/>
      <c r="B47" s="8" t="s">
        <v>29</v>
      </c>
      <c r="C47" s="13">
        <v>129558</v>
      </c>
      <c r="D47" s="13">
        <v>0</v>
      </c>
      <c r="E47" s="14">
        <v>0</v>
      </c>
      <c r="F47" s="5"/>
    </row>
    <row r="48" spans="1:6" ht="15.75" x14ac:dyDescent="0.25">
      <c r="A48" s="9"/>
      <c r="B48" s="8" t="s">
        <v>31</v>
      </c>
      <c r="C48" s="13">
        <v>331400</v>
      </c>
      <c r="D48" s="13">
        <v>0</v>
      </c>
      <c r="E48" s="14">
        <v>0</v>
      </c>
      <c r="F48" s="5"/>
    </row>
    <row r="49" spans="1:6" ht="15.75" x14ac:dyDescent="0.25">
      <c r="A49" s="9"/>
      <c r="B49" s="8" t="s">
        <v>32</v>
      </c>
      <c r="C49" s="13">
        <v>352400</v>
      </c>
      <c r="D49" s="13">
        <v>0</v>
      </c>
      <c r="E49" s="14">
        <v>0</v>
      </c>
      <c r="F49" s="5"/>
    </row>
    <row r="50" spans="1:6" ht="15.75" x14ac:dyDescent="0.25">
      <c r="A50" s="9"/>
      <c r="B50" s="8" t="s">
        <v>30</v>
      </c>
      <c r="C50" s="13">
        <v>183060</v>
      </c>
      <c r="D50" s="13">
        <v>0</v>
      </c>
      <c r="E50" s="14">
        <v>0</v>
      </c>
      <c r="F50" s="5"/>
    </row>
    <row r="51" spans="1:6" ht="68.25" customHeight="1" x14ac:dyDescent="0.25">
      <c r="A51" s="9" t="s">
        <v>25</v>
      </c>
      <c r="B51" s="29" t="s">
        <v>1</v>
      </c>
      <c r="C51" s="11">
        <f>SUM(C52:C53)</f>
        <v>48792000</v>
      </c>
      <c r="D51" s="11">
        <f t="shared" ref="D51:E51" si="9">SUM(D52:D53)</f>
        <v>15023400</v>
      </c>
      <c r="E51" s="12">
        <f t="shared" si="9"/>
        <v>15023400</v>
      </c>
      <c r="F51" s="5"/>
    </row>
    <row r="52" spans="1:6" ht="15.75" x14ac:dyDescent="0.25">
      <c r="A52" s="9"/>
      <c r="B52" s="8" t="s">
        <v>31</v>
      </c>
      <c r="C52" s="13">
        <v>27113300</v>
      </c>
      <c r="D52" s="13">
        <v>8348380</v>
      </c>
      <c r="E52" s="14">
        <v>8348380</v>
      </c>
      <c r="F52" s="5"/>
    </row>
    <row r="53" spans="1:6" ht="15.75" x14ac:dyDescent="0.25">
      <c r="A53" s="9"/>
      <c r="B53" s="8" t="s">
        <v>30</v>
      </c>
      <c r="C53" s="13">
        <v>21678700</v>
      </c>
      <c r="D53" s="13">
        <v>6675020</v>
      </c>
      <c r="E53" s="14">
        <v>6675020</v>
      </c>
      <c r="F53" s="5"/>
    </row>
    <row r="54" spans="1:6" ht="63" customHeight="1" x14ac:dyDescent="0.25">
      <c r="A54" s="9" t="s">
        <v>26</v>
      </c>
      <c r="B54" s="30" t="s">
        <v>0</v>
      </c>
      <c r="C54" s="11">
        <f>SUM(C55:C58)</f>
        <v>826450576.70999992</v>
      </c>
      <c r="D54" s="11">
        <f t="shared" ref="D54:E54" si="10">SUM(D55:D58)</f>
        <v>623425255.28999996</v>
      </c>
      <c r="E54" s="12">
        <f t="shared" si="10"/>
        <v>609755891.77999997</v>
      </c>
      <c r="F54" s="5"/>
    </row>
    <row r="55" spans="1:6" ht="15.75" x14ac:dyDescent="0.25">
      <c r="A55" s="9"/>
      <c r="B55" s="8" t="s">
        <v>29</v>
      </c>
      <c r="C55" s="13">
        <v>353604358.07999998</v>
      </c>
      <c r="D55" s="13">
        <v>181613665.47</v>
      </c>
      <c r="E55" s="14">
        <v>170007328.56999999</v>
      </c>
      <c r="F55" s="5"/>
    </row>
    <row r="56" spans="1:6" ht="15.75" x14ac:dyDescent="0.25">
      <c r="A56" s="9"/>
      <c r="B56" s="8" t="s">
        <v>31</v>
      </c>
      <c r="C56" s="13">
        <v>240670510.97999999</v>
      </c>
      <c r="D56" s="13">
        <v>247481005.66</v>
      </c>
      <c r="E56" s="14">
        <v>246927316.09999999</v>
      </c>
      <c r="F56" s="5"/>
    </row>
    <row r="57" spans="1:6" ht="15.75" x14ac:dyDescent="0.25">
      <c r="A57" s="9"/>
      <c r="B57" s="8" t="s">
        <v>32</v>
      </c>
      <c r="C57" s="13">
        <v>91821980.629999995</v>
      </c>
      <c r="D57" s="13">
        <v>65432289.630000003</v>
      </c>
      <c r="E57" s="14">
        <v>64576031.799999997</v>
      </c>
      <c r="F57" s="5"/>
    </row>
    <row r="58" spans="1:6" ht="15.75" x14ac:dyDescent="0.25">
      <c r="A58" s="9"/>
      <c r="B58" s="8" t="s">
        <v>30</v>
      </c>
      <c r="C58" s="13">
        <v>140353727.02000001</v>
      </c>
      <c r="D58" s="13">
        <v>128898294.53</v>
      </c>
      <c r="E58" s="14">
        <v>128245215.31</v>
      </c>
      <c r="F58" s="5"/>
    </row>
    <row r="59" spans="1:6" ht="15.75" thickBot="1" x14ac:dyDescent="0.25">
      <c r="A59" s="15"/>
      <c r="B59" s="16" t="s">
        <v>27</v>
      </c>
      <c r="C59" s="17">
        <f>C15+C20+C25+C30+C33+C36+C38+C43+C46+C51+C54</f>
        <v>1022851903.76</v>
      </c>
      <c r="D59" s="17">
        <f t="shared" ref="D59:E59" si="11">D15+D20+D25+D30+D33+D36+D38+D43+D46+D51+D54</f>
        <v>649392780.29999995</v>
      </c>
      <c r="E59" s="18">
        <f t="shared" si="11"/>
        <v>632469478.29999995</v>
      </c>
    </row>
    <row r="63" spans="1:6" ht="15.75" thickBot="1" x14ac:dyDescent="0.25"/>
    <row r="64" spans="1:6" x14ac:dyDescent="0.2">
      <c r="B64" s="8" t="s">
        <v>29</v>
      </c>
      <c r="C64" s="23">
        <f>C16+C21+C26+C37+C39+C47+C55</f>
        <v>425057542.63</v>
      </c>
      <c r="D64" s="23">
        <f t="shared" ref="D64:E64" si="12">D16+D21+D26+D37+D39+D47+D55</f>
        <v>186806035.93000001</v>
      </c>
      <c r="E64" s="24">
        <f t="shared" si="12"/>
        <v>175206767.97999999</v>
      </c>
    </row>
    <row r="65" spans="2:5" x14ac:dyDescent="0.2">
      <c r="B65" s="8" t="s">
        <v>31</v>
      </c>
      <c r="C65" s="25">
        <f>C17+C22+C27+C31+C34+C40+C44+C48+C52+C56</f>
        <v>314857204</v>
      </c>
      <c r="D65" s="25">
        <f t="shared" ref="D65:E65" si="13">D17+D22+D27+D31+D34+D40+D44+D48+D52+D56</f>
        <v>259655664.87</v>
      </c>
      <c r="E65" s="26">
        <f t="shared" si="13"/>
        <v>256360918.37</v>
      </c>
    </row>
    <row r="66" spans="2:5" x14ac:dyDescent="0.2">
      <c r="B66" s="8" t="s">
        <v>32</v>
      </c>
      <c r="C66" s="25">
        <f>C18+C23+C28+C41+C49+C57</f>
        <v>97645210.349999994</v>
      </c>
      <c r="D66" s="25">
        <f t="shared" ref="D66:E66" si="14">D18+D23+D28+D41+D49+D57</f>
        <v>65675647.07</v>
      </c>
      <c r="E66" s="26">
        <f t="shared" si="14"/>
        <v>64822392.689999998</v>
      </c>
    </row>
    <row r="67" spans="2:5" x14ac:dyDescent="0.2">
      <c r="B67" s="8" t="s">
        <v>30</v>
      </c>
      <c r="C67" s="25">
        <f>C19+C24+C29+C32+C35+C42+C45+C50+C53+C58</f>
        <v>185291946.78</v>
      </c>
      <c r="D67" s="25">
        <f t="shared" ref="D67:E67" si="15">D19+D24+D29+D32+D35+D42+D45+D50+D53+D58</f>
        <v>137255432.43000001</v>
      </c>
      <c r="E67" s="26">
        <f t="shared" si="15"/>
        <v>136079399.25999999</v>
      </c>
    </row>
    <row r="68" spans="2:5" ht="16.5" thickBot="1" x14ac:dyDescent="0.25">
      <c r="B68" s="6" t="s">
        <v>27</v>
      </c>
      <c r="C68" s="27">
        <f>SUBTOTAL(9,C64:C67)</f>
        <v>1022851903.76</v>
      </c>
      <c r="D68" s="27">
        <f t="shared" ref="D68:E68" si="16">SUBTOTAL(9,D64:D67)</f>
        <v>649392780.29999995</v>
      </c>
      <c r="E68" s="28">
        <f t="shared" si="16"/>
        <v>632469478.29999995</v>
      </c>
    </row>
    <row r="69" spans="2:5" x14ac:dyDescent="0.2">
      <c r="C69" s="7">
        <f>C59-C68</f>
        <v>0</v>
      </c>
      <c r="D69" s="7">
        <f t="shared" ref="D69:E69" si="17">D59-D68</f>
        <v>0</v>
      </c>
      <c r="E69" s="7">
        <f t="shared" si="17"/>
        <v>0</v>
      </c>
    </row>
  </sheetData>
  <autoFilter ref="A14:F59"/>
  <mergeCells count="4">
    <mergeCell ref="B12:B13"/>
    <mergeCell ref="C12:E12"/>
    <mergeCell ref="A10:E10"/>
    <mergeCell ref="A12:A13"/>
  </mergeCells>
  <pageMargins left="0.78740157480314965" right="0.19685039370078741" top="0.39370078740157483" bottom="0.39370078740157483" header="0.39370078740157483" footer="0.19685039370078741"/>
  <pageSetup paperSize="9" scale="89" fitToHeight="0" orientation="portrait" r:id="rId1"/>
  <headerFooter alignWithMargins="0">
    <oddFooter>&amp;CСтраница 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6" r:id="rId4">
          <objectPr defaultSize="0" autoPict="0" r:id="rId5">
            <anchor moveWithCells="1" sizeWithCells="1">
              <from>
                <xdr:col>1</xdr:col>
                <xdr:colOff>3600450</xdr:colOff>
                <xdr:row>0</xdr:row>
                <xdr:rowOff>28575</xdr:rowOff>
              </from>
              <to>
                <xdr:col>4</xdr:col>
                <xdr:colOff>914400</xdr:colOff>
                <xdr:row>7</xdr:row>
                <xdr:rowOff>142875</xdr:rowOff>
              </to>
            </anchor>
          </objectPr>
        </oleObject>
      </mc:Choice>
      <mc:Fallback>
        <oleObject progId="Word.Document.8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Финансирование_1</vt:lpstr>
      <vt:lpstr>Финансирование_1!Заголовки_для_печати</vt:lpstr>
      <vt:lpstr>Финансирование_1!Область_печати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2018-04-06T07:18:43Z</cp:lastPrinted>
  <dcterms:created xsi:type="dcterms:W3CDTF">2018-03-26T07:54:35Z</dcterms:created>
  <dcterms:modified xsi:type="dcterms:W3CDTF">2018-04-06T07:18:46Z</dcterms:modified>
</cp:coreProperties>
</file>